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32615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'!$B$13:$E$29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E16" i="2"/>
  <c r="E17" i="2"/>
  <c r="E19" i="2"/>
  <c r="E20" i="2"/>
  <c r="E21" i="2"/>
  <c r="E22" i="2"/>
  <c r="E23" i="2"/>
  <c r="E24" i="2"/>
  <c r="E25" i="2"/>
  <c r="E26" i="2"/>
  <c r="E27" i="2"/>
  <c r="E28" i="2"/>
  <c r="E15" i="2"/>
  <c r="D29" i="2" l="1"/>
  <c r="E29" i="2"/>
  <c r="C25" i="2"/>
  <c r="C29" i="2" l="1"/>
</calcChain>
</file>

<file path=xl/sharedStrings.xml><?xml version="1.0" encoding="utf-8"?>
<sst xmlns="http://schemas.openxmlformats.org/spreadsheetml/2006/main" count="34" uniqueCount="27">
  <si>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</si>
  <si>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</si>
  <si>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</si>
  <si>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</si>
  <si>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</si>
  <si>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</si>
  <si>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</si>
  <si>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</si>
  <si>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</si>
  <si>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</si>
  <si>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</si>
  <si>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</si>
  <si>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</si>
  <si>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</si>
  <si>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</si>
  <si>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</si>
  <si>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</si>
  <si>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2023 год</t>
  </si>
  <si>
    <t>ИТОГО на 2023 год</t>
  </si>
  <si>
    <t>от 29.12.2022 г.  № 286</t>
  </si>
  <si>
    <t>Приложение № 8</t>
  </si>
  <si>
    <t>2023 год</t>
  </si>
  <si>
    <t>Сумма уточнения</t>
  </si>
  <si>
    <t>Сумма на год</t>
  </si>
  <si>
    <t>Сумма утвержденная</t>
  </si>
  <si>
    <t>Иные межбюджетные трансферты, передаваемые из бюджета муниципального района в бюджеты поселений  на реализацию инициативных проектов, отбранных по результатам конкурса</t>
  </si>
  <si>
    <t>от 31.05.2023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</si>
</sst>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8" fillId="0" borderId="0" xfId="1" applyFont="1" applyFill="1" applyBorder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Q31"/>
  <sheetViews>
    <sheetView tabSelected="1" workbookViewId="0">
      <selection activeCell="E5" sqref="E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5" width="11" style="3" customWidth="1"/>
    <col min="6" max="7" width="10.85546875" style="3" customWidth="1"/>
    <col min="8" max="8" width="9.5703125" style="3" customWidth="1"/>
    <col min="9" max="9" width="9.140625" style="3" customWidth="1"/>
    <col min="10" max="10" width="10.85546875" style="3" customWidth="1"/>
    <col min="11" max="11" width="8.7109375" style="3" customWidth="1"/>
    <col min="12" max="13" width="8.28515625" style="3" customWidth="1"/>
    <col min="14" max="16384" width="11.140625" style="3"/>
  </cols>
  <sheetData>
    <row r="1" spans="2:17" x14ac:dyDescent="0.2">
      <c r="C1" s="23"/>
      <c r="D1" s="23"/>
      <c r="E1" s="23" t="s">
        <v>20</v>
      </c>
    </row>
    <row r="2" spans="2:17" x14ac:dyDescent="0.2">
      <c r="C2" s="23"/>
      <c r="D2" s="23"/>
      <c r="E2" s="23" t="s">
        <v>0</v>
      </c>
    </row>
    <row r="3" spans="2:17" x14ac:dyDescent="0.2">
      <c r="C3" s="23"/>
      <c r="D3" s="23"/>
      <c r="E3" s="23" t="s">
        <v>1</v>
      </c>
    </row>
    <row r="4" spans="2:17" x14ac:dyDescent="0.2">
      <c r="C4" s="23"/>
      <c r="D4" s="23"/>
      <c r="E4" s="23" t="s">
        <v>26</v>
      </c>
    </row>
    <row r="6" spans="2:17" s="1" customFormat="1" ht="12.75" customHeight="1" x14ac:dyDescent="0.2">
      <c r="C6" s="10"/>
      <c r="D6" s="10"/>
      <c r="E6" s="10" t="s">
        <v>16</v>
      </c>
      <c r="L6" s="2"/>
    </row>
    <row r="7" spans="2:17" s="1" customFormat="1" ht="12.75" customHeight="1" x14ac:dyDescent="0.2">
      <c r="C7" s="10"/>
      <c r="D7" s="10"/>
      <c r="E7" s="10" t="s">
        <v>0</v>
      </c>
      <c r="L7" s="2"/>
    </row>
    <row r="8" spans="2:17" s="1" customFormat="1" ht="12.75" customHeight="1" x14ac:dyDescent="0.2">
      <c r="C8" s="10"/>
      <c r="D8" s="10"/>
      <c r="E8" s="10" t="s">
        <v>1</v>
      </c>
      <c r="L8" s="2"/>
    </row>
    <row r="9" spans="2:17" s="1" customFormat="1" ht="14.25" customHeight="1" x14ac:dyDescent="0.2">
      <c r="C9" s="9"/>
      <c r="D9" s="9"/>
      <c r="E9" s="9" t="s">
        <v>19</v>
      </c>
      <c r="L9" s="2"/>
    </row>
    <row r="10" spans="2:17" s="1" customFormat="1" ht="14.25" customHeight="1" x14ac:dyDescent="0.2">
      <c r="F10" s="9"/>
      <c r="G10" s="9"/>
      <c r="L10" s="2"/>
    </row>
    <row r="11" spans="2:17" ht="29.25" customHeight="1" x14ac:dyDescent="0.25">
      <c r="B11" s="24" t="s">
        <v>17</v>
      </c>
      <c r="C11" s="24"/>
      <c r="D11" s="22"/>
      <c r="E11" s="22"/>
      <c r="F11" s="7"/>
      <c r="G11" s="7"/>
      <c r="H11" s="7"/>
      <c r="I11" s="7"/>
      <c r="J11" s="7"/>
      <c r="K11" s="7"/>
      <c r="L11" s="7"/>
      <c r="M11" s="7"/>
      <c r="N11" s="8"/>
      <c r="O11" s="8"/>
      <c r="P11" s="8"/>
      <c r="Q11" s="8"/>
    </row>
    <row r="12" spans="2:17" ht="12.75" customHeight="1" x14ac:dyDescent="0.2">
      <c r="C12" s="11" t="s">
        <v>3</v>
      </c>
      <c r="D12" s="11" t="s">
        <v>3</v>
      </c>
      <c r="E12" s="11" t="s">
        <v>3</v>
      </c>
    </row>
    <row r="13" spans="2:17" s="4" customFormat="1" ht="26.25" x14ac:dyDescent="0.25">
      <c r="B13" s="21" t="s">
        <v>2</v>
      </c>
      <c r="C13" s="20" t="s">
        <v>24</v>
      </c>
      <c r="D13" s="20" t="s">
        <v>22</v>
      </c>
      <c r="E13" s="20" t="s">
        <v>23</v>
      </c>
      <c r="F13" s="18"/>
      <c r="G13" s="18"/>
    </row>
    <row r="14" spans="2:17" s="4" customFormat="1" ht="15" x14ac:dyDescent="0.25">
      <c r="B14" s="21"/>
      <c r="C14" s="20" t="s">
        <v>21</v>
      </c>
      <c r="D14" s="20" t="s">
        <v>21</v>
      </c>
      <c r="E14" s="20" t="s">
        <v>21</v>
      </c>
      <c r="F14" s="18"/>
      <c r="G14" s="18"/>
    </row>
    <row r="15" spans="2:17" s="4" customFormat="1" ht="67.5" customHeight="1" x14ac:dyDescent="0.2">
      <c r="B15" s="5" t="s">
        <v>8</v>
      </c>
      <c r="C15" s="16">
        <v>1446.5</v>
      </c>
      <c r="D15" s="16">
        <v>1564.4</v>
      </c>
      <c r="E15" s="16">
        <f>C15+D15</f>
        <v>3010.9</v>
      </c>
      <c r="F15" s="19"/>
      <c r="G15" s="19"/>
    </row>
    <row r="16" spans="2:17" s="4" customFormat="1" ht="89.25" hidden="1" x14ac:dyDescent="0.2">
      <c r="B16" s="5" t="s">
        <v>14</v>
      </c>
      <c r="C16" s="16"/>
      <c r="D16" s="16"/>
      <c r="E16" s="16">
        <f t="shared" ref="E16:E28" si="0">C16+D16</f>
        <v>0</v>
      </c>
      <c r="F16" s="19"/>
      <c r="G16" s="19"/>
    </row>
    <row r="17" spans="2:9" s="12" customFormat="1" ht="76.5" x14ac:dyDescent="0.25">
      <c r="B17" s="13" t="s">
        <v>5</v>
      </c>
      <c r="C17" s="16">
        <v>5998.1</v>
      </c>
      <c r="D17" s="16">
        <v>399.5</v>
      </c>
      <c r="E17" s="16">
        <f t="shared" si="0"/>
        <v>6397.6</v>
      </c>
      <c r="F17" s="19"/>
      <c r="G17" s="19"/>
    </row>
    <row r="18" spans="2:9" s="4" customFormat="1" ht="38.25" x14ac:dyDescent="0.2">
      <c r="B18" s="5" t="s">
        <v>25</v>
      </c>
      <c r="C18" s="16"/>
      <c r="D18" s="16">
        <v>9510.1</v>
      </c>
      <c r="E18" s="16">
        <f t="shared" ref="E18" si="1">C18+D18</f>
        <v>9510.1</v>
      </c>
      <c r="F18" s="19"/>
      <c r="G18" s="19"/>
    </row>
    <row r="19" spans="2:9" s="4" customFormat="1" ht="57" hidden="1" customHeight="1" x14ac:dyDescent="0.2">
      <c r="B19" s="5" t="s">
        <v>10</v>
      </c>
      <c r="C19" s="16"/>
      <c r="D19" s="16"/>
      <c r="E19" s="16">
        <f t="shared" si="0"/>
        <v>0</v>
      </c>
      <c r="F19" s="19"/>
      <c r="G19" s="19"/>
    </row>
    <row r="20" spans="2:9" s="4" customFormat="1" ht="95.25" customHeight="1" x14ac:dyDescent="0.2">
      <c r="B20" s="5" t="s">
        <v>6</v>
      </c>
      <c r="C20" s="16">
        <v>20</v>
      </c>
      <c r="D20" s="16"/>
      <c r="E20" s="16">
        <f t="shared" si="0"/>
        <v>20</v>
      </c>
      <c r="F20" s="19"/>
      <c r="G20" s="19"/>
    </row>
    <row r="21" spans="2:9" s="4" customFormat="1" ht="54" hidden="1" customHeight="1" x14ac:dyDescent="0.2">
      <c r="B21" s="5" t="s">
        <v>7</v>
      </c>
      <c r="C21" s="16"/>
      <c r="D21" s="16"/>
      <c r="E21" s="16">
        <f t="shared" si="0"/>
        <v>0</v>
      </c>
      <c r="F21" s="19"/>
      <c r="G21" s="19"/>
    </row>
    <row r="22" spans="2:9" ht="55.5" customHeight="1" x14ac:dyDescent="0.2">
      <c r="B22" s="5" t="s">
        <v>7</v>
      </c>
      <c r="C22" s="16">
        <v>126.4</v>
      </c>
      <c r="D22" s="16"/>
      <c r="E22" s="16">
        <f t="shared" si="0"/>
        <v>126.4</v>
      </c>
      <c r="F22" s="19"/>
      <c r="G22" s="19"/>
    </row>
    <row r="23" spans="2:9" s="4" customFormat="1" ht="30" hidden="1" customHeight="1" x14ac:dyDescent="0.2">
      <c r="B23" s="5" t="s">
        <v>9</v>
      </c>
      <c r="C23" s="16"/>
      <c r="D23" s="16"/>
      <c r="E23" s="16">
        <f t="shared" si="0"/>
        <v>0</v>
      </c>
      <c r="F23" s="19"/>
      <c r="G23" s="19"/>
    </row>
    <row r="24" spans="2:9" s="4" customFormat="1" ht="25.5" hidden="1" x14ac:dyDescent="0.2">
      <c r="B24" s="5" t="s">
        <v>11</v>
      </c>
      <c r="C24" s="16"/>
      <c r="D24" s="16"/>
      <c r="E24" s="16">
        <f t="shared" si="0"/>
        <v>0</v>
      </c>
      <c r="F24" s="19"/>
      <c r="G24" s="19"/>
    </row>
    <row r="25" spans="2:9" ht="51" x14ac:dyDescent="0.2">
      <c r="B25" s="17" t="s">
        <v>15</v>
      </c>
      <c r="C25" s="16">
        <f>10302.9+6587.1</f>
        <v>16890</v>
      </c>
      <c r="D25" s="16"/>
      <c r="E25" s="16">
        <f t="shared" si="0"/>
        <v>16890</v>
      </c>
      <c r="F25" s="19"/>
      <c r="G25" s="19"/>
    </row>
    <row r="26" spans="2:9" ht="94.5" hidden="1" customHeight="1" x14ac:dyDescent="0.2">
      <c r="B26" s="5" t="s">
        <v>4</v>
      </c>
      <c r="C26" s="16"/>
      <c r="D26" s="16"/>
      <c r="E26" s="16">
        <f t="shared" si="0"/>
        <v>0</v>
      </c>
      <c r="F26" s="19"/>
      <c r="G26" s="19"/>
    </row>
    <row r="27" spans="2:9" ht="39.75" customHeight="1" x14ac:dyDescent="0.25">
      <c r="B27" s="5" t="s">
        <v>12</v>
      </c>
      <c r="C27" s="16">
        <v>431.4</v>
      </c>
      <c r="D27" s="16">
        <v>186.3</v>
      </c>
      <c r="E27" s="16">
        <f t="shared" si="0"/>
        <v>617.70000000000005</v>
      </c>
      <c r="F27" s="19"/>
      <c r="G27" s="19"/>
    </row>
    <row r="28" spans="2:9" ht="55.5" hidden="1" customHeight="1" x14ac:dyDescent="0.2">
      <c r="B28" s="5" t="s">
        <v>13</v>
      </c>
      <c r="C28" s="16"/>
      <c r="D28" s="16"/>
      <c r="E28" s="16">
        <f t="shared" si="0"/>
        <v>0</v>
      </c>
      <c r="F28" s="19"/>
      <c r="G28" s="19"/>
      <c r="H28" s="14"/>
      <c r="I28" s="15"/>
    </row>
    <row r="29" spans="2:9" ht="21.6" customHeight="1" x14ac:dyDescent="0.2">
      <c r="B29" s="6" t="s">
        <v>18</v>
      </c>
      <c r="C29" s="16">
        <f>SUM(C15:G28)</f>
        <v>73145.399999999994</v>
      </c>
      <c r="D29" s="16">
        <f t="shared" ref="D29:E29" si="2">SUM(D15:H28)</f>
        <v>48233</v>
      </c>
      <c r="E29" s="16">
        <f t="shared" si="2"/>
        <v>36572.699999999997</v>
      </c>
      <c r="F29" s="19"/>
      <c r="G29" s="19"/>
    </row>
    <row r="31" spans="2:9" x14ac:dyDescent="0.2">
      <c r="F31" s="14"/>
      <c r="G31" s="14"/>
    </row>
  </sheetData>
  <autoFilter ref="B13:E29">
    <filterColumn colId="3">
      <filters>
        <filter val="126,4"/>
        <filter val="16 890,0"/>
        <filter val="20,0"/>
        <filter val="2023 год"/>
        <filter val="3 010,9"/>
        <filter val="36 572,7"/>
        <filter val="6 397,6"/>
        <filter val="617,7"/>
        <filter val="9 510,1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2023-05-31T06:58:20Z</cp:lastPrinted>
  <dcterms:created xsi:type="dcterms:W3CDTF">2013-11-14T08:25:07Z</dcterms:created>
  <dcterms:modified xsi:type="dcterms:W3CDTF">2023-05-31T07:40:54Z</dcterms:modified>
</cp:coreProperties>
</file>